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8AEC894-76BD-49F4-BCA6-9828390A6EC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<sst xmlns="http://schemas.openxmlformats.org/spreadsheetml/2006/main" count="602" uniqueCount="280">
  <si>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</si>
  <si>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</si>
  <si>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</si>
  <si>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</si>
  <si>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</si>
  <si>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</si>
  <si>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</si>
  <si>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</si>
  <si>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</si>
  <si>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</si>
  <si>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</si>
  <si>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</si>
  <si>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</si>
  <si>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</si>
  <si>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</si>
  <si>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</si>
  <si>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</si>
  <si>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</si>
  <si>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</si>
  <si>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</si>
  <si>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</si>
  <si>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</si>
  <si>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</si>
  <si>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</si>
  <si>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</si>
  <si>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</si>
  <si>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</si>
  <si>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</si>
  <si>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</si>
  <si>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</si>
  <si>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</si>
  <si>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</si>
  <si>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</si>
  <si>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</si>
  <si>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</si>
  <si>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</si>
  <si>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</si>
  <si>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</si>
  <si>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</si>
  <si>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</si>
  <si>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</si>
  <si>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</si>
  <si>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</si>
  <si>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</si>
  <si>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</si>
  <si>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</si>
  <si>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</si>
  <si>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</si>
  <si>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</si>
  <si>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</si>
  <si>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</si>
  <si>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</si>
  <si>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</si>
  <si>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</si>
  <si>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</si>
  <si>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</si>
  <si>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</si>
  <si>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</si>
  <si>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</si>
  <si>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</si>
  <si>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</si>
  <si>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</si>
  <si>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</si>
  <si>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</si>
  <si>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</si>
  <si>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</si>
  <si>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</si>
  <si>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</si>
  <si>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</si>
  <si>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</si>
  <si>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</si>
  <si>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</si>
  <si>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</si>
  <si>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Wagner, P</t>
  </si>
  <si>
    <t/>
  </si>
  <si>
    <t>Wagner, Phillip</t>
  </si>
  <si>
    <t>Paradoxes of democratization: social-liberal reformism, education and citizenship in West Germany after 1968</t>
  </si>
  <si>
    <t>EUROPEAN REVIEW OF HISTORY-REVUE EUROPEENNE D HISTOIRE</t>
  </si>
  <si>
    <t>English</t>
  </si>
  <si>
    <t>Article</t>
  </si>
  <si>
    <t>Democracy; citizenship; West Germany; social democracy; liberalism; education</t>
  </si>
  <si>
    <t>Historians largely agree that the social-liberal reforms in the Federal Republic of Germany constituted a major contribution to transforming the country into a more participatory democracy around 1970. Responding to the demands of protesting youth, so this narrative goes, the coalition between the Social Democratic Party and the Free Democratic Party engaged in a flurry of reforms all aimed at equalizing access to an active and engaged democratic citizenship. By taking a closer look at how these social-liberal reformers addressed young people through school reforms, this article instead emphasizes the paradoxical legacy of these reforms, which has thus far been neglected in the historiography. This article thus probes the connection among the federal, regional and local initiatives to use schools to engage young people in the democratic process, with a particular focus on the markedly different reforms in the West German state of North Rhine Westphalia (NRW) and in West Berlin. Through these reforms, policymakers and experts not only attempted to offer youth more opportunities for active participation, but also to control carefully how they made use of their citizenship. Moreover, these educational reforms exposed the fissures inherent in a class-based and multi-ethnic West German democracy. Although social-liberal reformers intended to equalize access to democratic citizenship, they nonetheless also reified cultural and political hierarchies between the middle and lower classes, as well as between ethnic Germans and immigrant children. Ultimately, these endeavours shaped West German democracy largely through their unintended consequences. While in NRW, these reforms contributed to the rise of a liberal-conservative opposition, in West Berlin, these policies gave rise to a Left-alternative movement that each defined democratic citizenship in their own ways.</t>
  </si>
  <si>
    <t>[Wagner, Phillip] Martin Luther Univ Halle Wittenberg, Philosoph Fak 3, D-06099 Halle, Germany; [Wagner, Phillip] Univ Calif Berkeley, Inst European Studies, Berkeley, CA 94720 USA</t>
  </si>
  <si>
    <t>Martin Luther University Halle Wittenberg; University of California System; University of California Berkeley</t>
  </si>
  <si>
    <t>Wagner, P (corresponding author), Martin Luther Univ Halle Wittenberg, Philosoph Fak 3, D-06099 Halle, Germany.;Wagner, P (corresponding author), Univ Calif Berkeley, Inst European Studies, Berkeley, CA 94720 USA.</t>
  </si>
  <si>
    <t>phillip.wagner@paedagogik.uni-halle.de</t>
  </si>
  <si>
    <t>ROUTLEDGE JOURNALS, TAYLOR &amp; FRANCIS LTD</t>
  </si>
  <si>
    <t>ABINGDON</t>
  </si>
  <si>
    <t>2-4 PARK SQUARE, MILTON PARK, ABINGDON OX14 4RN, OXON, ENGLAND</t>
  </si>
  <si>
    <t>1350-7486</t>
  </si>
  <si>
    <t>1469-8293</t>
  </si>
  <si>
    <t>EUR REV HIST</t>
  </si>
  <si>
    <t>Eur. Rev. Hist.</t>
  </si>
  <si>
    <t>NOV 2</t>
  </si>
  <si>
    <t>SI</t>
  </si>
  <si>
    <t>10.1080/13507486.2022.2133682</t>
  </si>
  <si>
    <t>History</t>
  </si>
  <si>
    <t>Arts &amp; Humanities Citation Index (A&amp;HCI)</t>
  </si>
  <si>
    <t>8N1FX</t>
  </si>
  <si>
    <t>2023-10-25</t>
  </si>
  <si>
    <t>WOS:000924898700005</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</si>
  <si>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</si>
  <si>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</si>
  <si>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</si>
  <si>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</si>
  <si>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</si>
  <si>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</si>
  <si>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</si>
  <si>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</si>
  <si>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</si>
  <si>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</si>
  <si>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</si>
  <si>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</si>
  <si>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</si>
  <si>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</si>
  <si>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</si>
  <si>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</si>
  <si>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</si>
  <si>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</si>
  <si>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</si>
  <si>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</si>
  <si>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8R3SR</t>
  </si>
  <si>
    <t>gold</t>
  </si>
  <si>
    <t>WOS:000927814700005</t>
  </si>
  <si>
    <t>Kümmerling-Meibauer, B; Meibauer, J</t>
  </si>
  <si>
    <t>Kuemmerling-Meibauer, Bettina; Meibauer, Joerg</t>
  </si>
  <si>
    <t>Our Daily Bread: East German Production Stories for Children in the Postwar Years</t>
  </si>
  <si>
    <t>CHILDHOOD IN THE PAST</t>
  </si>
  <si>
    <t>View related articles; Child as consumer; descriptive picturebook; food; German Democratic Republic; postwar years; production stories; propaganda; socialist child</t>
  </si>
  <si>
    <t>This article focuses on three East German descriptive picturebooks from the 1950s that explain the production of bread, milk, and fish. These production stories not only convey knowledge by means of the juxtaposition of text and images but also emphasize the achievements of the five-year plan with respect to the provision of food for the citizens of the German Democratic Republic. This combination of information and propagandistic messages served to encourage the child readers' identification with the agenda of the socialist state. Hence, the presumptive role of the child reader as naive consumer merges with the idea of the politically engaged socialist child.</t>
  </si>
  <si>
    <t>[Kuemmerling-Meibauer, Bettina] Univ Tubingen, German Dept, Tubingen, Germany; [Meibauer, Joerg] Johannes Gutenberg Univ Mainz, Dept German Studies, Mainz, Germany; [Kuemmerling-Meibauer, Bettina] Univ Tubingen, German Dept, Wilhelmstr 70, D-72074 Tubingen, Germany</t>
  </si>
  <si>
    <t>Eberhard Karls University of Tubingen; Johannes Gutenberg University of Mainz; Eberhard Karls University of Tubingen</t>
  </si>
  <si>
    <t>Kümmerling-Meibauer, B (corresponding author), Univ Tubingen, German Dept, Wilhelmstr 70, D-72074 Tubingen, Germany.</t>
  </si>
  <si>
    <t>meibauer@uni-mainz.de; bettina.kuemmerling-meibauer@uni-tuebingen.de</t>
  </si>
  <si>
    <t>TAYLOR &amp; FRANCIS LTD</t>
  </si>
  <si>
    <t>2-4 PARK SQUARE, MILTON PARK, ABINGDON OR14 4RN, OXON, ENGLAND</t>
  </si>
  <si>
    <t>1758-5716</t>
  </si>
  <si>
    <t>2040-8528</t>
  </si>
  <si>
    <t>CHILD PAST</t>
  </si>
  <si>
    <t>Child. Past</t>
  </si>
  <si>
    <t>10.1080/17585716.2022.2095174</t>
  </si>
  <si>
    <t>Anthropology; Archaeology; History</t>
  </si>
  <si>
    <t>Emerging Sources Citation Index (ESCI)</t>
  </si>
  <si>
    <t>L9UD7</t>
  </si>
  <si>
    <t>WOS:001026641900004</t>
  </si>
  <si>
    <t>Hallama, P</t>
  </si>
  <si>
    <t>Hallama, Peter</t>
  </si>
  <si>
    <t>Struggling for a Socialist Fatherhood: Re-educating Men in East Germany, 1960-1989</t>
  </si>
  <si>
    <t>EAST EUROPEAN POLITICS AND SOCIETIES</t>
  </si>
  <si>
    <t>gender history; masculinities; German Democratic Republic (GDR); socialism; fatherhood</t>
  </si>
  <si>
    <t>MASCULINITY</t>
  </si>
  <si>
    <t>This article belongs to the special cluster, Family, Gender and (dis)Abled Bodies after 1953, guest-edited by Maike Lehmann and Alexandra Oberlander. Research on the history of masculinities and fatherhood during state socialism in East Central Europe is still rare. Therefore, scholars in the field of women's and gender studies sometimes reproduce the idea of men in that region as stable characters across the period of socialist rule. In particular, they insist that official, that is, state-sanctioned, representations of masculinity did not change. Yet, as I show, there is evidence that socialist authors, journalists, and even the politburos of the regions' communist parties did reflect on what they perceived as the need to change the conceptions of men and fathers. They advocated men's greater participation in housework and child care. In this article, I examine this struggle for a socialist fatherhood in the GDR, focusing mainly on the discussions and suggestions of sociologists, educationalists, psychologists, and sexologists active in the study of childhood and adolescence, sex education, or marriage and family. From the 1960s on, experts from these fields as well as communist politicians targeted increasingly men to implement equality in marriage and parenting. In the 1970s and 1980s, their suggestions became more and more concrete. These suggestions as well as the theoretical discussions demonstrate the enduring belief in the socialist society's ability to overcome traditional gender stereotypes. Even in the late 1980s, they were future directed and contained a utopian element.</t>
  </si>
  <si>
    <t>[Hallama, Peter] Univ Bern, Hist Inst, Bern, Switzerland</t>
  </si>
  <si>
    <t>University of Bern</t>
  </si>
  <si>
    <t>Hallama, P (corresponding author), Univ Bern, Hist Inst, Bern, Switzerland.</t>
  </si>
  <si>
    <t>Hallama, Peter/0000-0001-5081-3825</t>
  </si>
  <si>
    <t>Ecole des hautes etudes en sciences sociales (EHESS), Paris; Swiss National Science Foundation; University of Bern</t>
  </si>
  <si>
    <t>Ecole des hautes etudes en sciences sociales (EHESS), Paris; Swiss National Science Foundation(Swiss National Science Foundation (SNSF)); University of Bern</t>
  </si>
  <si>
    <t>I would like to thank the editors of the themed issue, Maike Lehmann and Alexandra Oberlander, the journal editors, and the anonymous reviewers for East European Politics and Societies and Cultures for their thoughtful comments on earlier drafts of this article. Furthermore, the article has benefited immensely from the fruitful discussions at the workshop The Many Faces of Late Socialism. The Individual in the 'Eastern Bloc,' 1953-1988, organized by Maike Lehmann at the University of Cologne in June 2017. Research for this article was supported by the Ecole des hautes etudes en sciences sociales (EHESS), Paris, the Swiss National Science Foundation, and the University of Bern.</t>
  </si>
  <si>
    <t>SAGE PUBLICATIONS INC</t>
  </si>
  <si>
    <t>THOUSAND OAKS</t>
  </si>
  <si>
    <t>2455 TELLER RD, THOUSAND OAKS, CA 91320 USA</t>
  </si>
  <si>
    <t>0888-3254</t>
  </si>
  <si>
    <t>1533-8371</t>
  </si>
  <si>
    <t>E EUR POLIT SOC</t>
  </si>
  <si>
    <t>East Eur. Polit. Soc.</t>
  </si>
  <si>
    <t>NOV</t>
  </si>
  <si>
    <t>10.1177/0888325419891200</t>
  </si>
  <si>
    <t>JUN 2020</t>
  </si>
  <si>
    <t>Area Studies; Political Science</t>
  </si>
  <si>
    <t>Social Science Citation Index (SSCI)</t>
  </si>
  <si>
    <t>Area Studies; Government &amp; Law</t>
  </si>
  <si>
    <t>OA7YY</t>
  </si>
  <si>
    <t>Green Published</t>
  </si>
  <si>
    <t>WOS:000539089800001</t>
  </si>
  <si>
    <t>Steyn, JC</t>
  </si>
  <si>
    <t>Steyn, J. C.</t>
  </si>
  <si>
    <t>NP van Wyk Louw (1906-1970)</t>
  </si>
  <si>
    <t>TYDSKRIF VIR GEESTESWETENSKAPPE</t>
  </si>
  <si>
    <t>Afrikaans</t>
  </si>
  <si>
    <t>NP van Wyk Louw; Afrikaner nationalism; Breyten Breytenbach; Afrikaans poets of the 1930's; Hertzog prize</t>
  </si>
  <si>
    <t>NP van Wyk Louw is the only Afrikaans writer whose work has been awarded the Hertzog Prize, the most prestigious Afrikaans literary prize, five times. This is an indication of his stature in the Afrikaans cultural community. Karel Schoeman called him South Africa's greatest poet and one of the few world-renowned figures the country has ever produced. The historian Hermann Giliomee believes that Louw 's equal as author ofessays on cultural politics has not been seen in this country yet. Nicolaas Petrus van Wyk Louw, born on 11 June 1906, was the second of four sons of Bismarck von Moltke Louw (1874-1949), a lawyer of Sutherland, and Martha Hendrina Johanna Frederika (Poppie) van WA (1882-1970). The youngest son was the poet WEG Louw (1913-1980). Their home language and the colloquial language was Afrikaans, but early on Louw became acquainted with English and Dutch. The Dutch Statenbijbel (State Bible') and the Dutch hymn book were still in use in the church and in households, and his grandfather Lim Ifj/k was able to pray in almost flawless Dutch. Louw later said he remembered that, by analogy of the hymn book, he wrote two lines in very poor Dutch. Even before he was eight years old, Louw felt that what he wanted to do above all was to write poetry. English was the language of instruction when Louw started school in 1911. He regularly visited the town library and from his tenth year consulted the Encyclopaedia Britannica. The well-equipped libraty housed only English books, apart from WJ Conradie's Kinderbybel (Children .'s Bible'). Louw devoured history books and literary works. In December 1920, the Louw family relocated to Cape Town. Louw attended the South African College School (SAC'S), and after finishing school he enrolled at the University of Cape Town, majoring in Latin, German, Dutch and Afrikaans. Next, he completed a master's degree in German and, after teaching for a year in the small Eastern Cape village of Steynsburg, completed a BEd degree. In 1930, Louw was appointed as a lecturer in the bilingual Faculty of Education at UCT, and in the same year he married Joan Wessels (1906-1975). By 1930 some of Louw 's poems had been published in the Kwartaalblad, but his first manuscript for a volume of poetry had been rejectedfbr publication by a literary critic. This criticism was such a blow to Louw 's confidence that he temporarily stopped writing poetry. When his youngest brother, Gladstone, set eyes on those poems, he realised their value. After four years, Louw started to write again. His debut poetry collection, Alleenspraak (Monologue), was published in 1935. Even before the publication of Alleenspraak, Louw, as a public intellectual, started to write more and more about matters affecting Afrikaans and the Afrikaner. From 1935, he started writing about Afrikaans authors and their national aspiration. For Louw, politics was an essential aspect of the language struggle, but for a national movement by the people it was, in his view, merely a technical means to achieve a set goal. Without the creation of a meaningful literature, the language movement and the accompanying political movement would have made no sense. His articles were collected in the volumes Berigte to velde (Reportsfrom the field) and Lojale verset (Loyal resistance') in 1939. The latter includes the well-known slogan that revolt is as essential to a nation as loyalty. It is not really dangerous when a rebellion fails; what is dangerous is that an entire generation might pass without protest. These two volumes had a major influence on the intellectual life of Afrikaners. Some of Louw's major nationalistic poems were included in his second anthology, Die halwe kring (The half-circle; 1937), and in his choral drama Die dieper reg (The deeper right; 1938), which has a nation's right to continued existence as theme. The Dutch-born HA Mulder was of the opinion that the volume Die halwe kring ranks with the major Dutch lyrical collections of poems as their equal. It was awarded the Hertzog Prize. His following works, Raka (1941) and Gestaltes en diem (Figures and animals; 1942), were received very well and are regarded as high points of Afrikaans poetry. Literary critics such as AP Grove highlight the spectacular development of Louws poetry since Alleenspraak. In the 1940s, he started writing his verse drama Gennanicus as well (1956; in 1960 it was awarded the Hertzog Prize) and later he also wrote several radio dramas. Since 1937, Truida Pohl had been an inspiration in his life. They were married in 1941 after his divorce from his first wife. Two children were born of this marriage: Reinet (1946) and Peter (1950). During the 1940s, Louw wrote numerous literary articles; he and Truida worked for Afrikaans radio, and, together with his brother Gladstone, they founded the literary journal Standpunte (Points of view ), in which he also published articles. Although he later became an outspoken critic ofapartheid, in 1946 he pointed out the powerlessness into which Afrikaners and English speakers would sink and the danger of cultural suicide that could result if liberal principles were introduced unqualifiedly in South Africa. In 1948, the Rijksuniversiteit of Utrecht awarded him an honorary doctorate to acknowledge the interest in and great appreciation of the Dutch humanities for the developments in the latest Afrikaans literature, of which, the commendation read, he was the leader and symbol. In 1949, Louw accepted an appointment as professor in Zuidafrikaanse taal- en letterkunde (South African language and literature) at the Gemeentelijke Universiteit of Amsterdam. His wife and children could not leave with him, and while on his own in Amsterdam a love affair developed between him and the poet Sheila Cussons. This relationship was not always close, but for Louw it was a creative stimulus. Without Sheila Cussons many of the poems in Nuwe verse (New poems; 1954) and Tristia (1962) would never have been written. During his years in Amsterdam, he also wrote the series Die oop gesprek (The open conversation), which appeared in the popular weekly Die Huisgenoot from 20 July 1951 until 18 December 1953. Many of the essays in that magazine dealt with literary themes, the most influential of which being the series Die Inens' agter die boek (The 'person 'behind the book'). They were aimed at psychologism in literary views and criticism. In Kultuur en krisis (Culture and crisis), he explains the crises that can befall a nation. The first is that of physical annihilation; the second, the crisis of despair. This latter crisis occurs when many members of a community feel that it is not worthwhile to continue as a group with its own language. Finally there is an ethical crisis, which entails the belief that mere survival is preferable to survival in justice. The articles in Die Huisgenoot and other essays were published in 1955 under the title Maskers van die ems (Masks of earnestness') and in 1958 in three further volumes: Swaarteen ligpunte (Centres of gravity and luminosity'), 'n Wereld deur glas (A world through glass) and Liberale nasionalisme (Liberal nationalism'). The first-mentioned and Die mens agter die boek (1956) formed part of the collection of critical prose and essays that earned him the Hertzog prize in 1958. Louw received this news in June 1958, shortly before he departed for South Africa to take up the position of head of the Department of Afrikaans and Dutch at the University of the Witwatersrand. In 1962, Tristia was published This title refers to a volume by the Roman poet Ovid, written during his exile. Gerrit Olivier points out what he called the unbelievably complex richness of Louws Tristia According to Grove, Tristia contains some of the most mature and profound poems in Afrikaans. His inaugural address at Wits, Oor moeilike literatuur: die 'verwysingsmoeilikheid- (On difficult literature: the problem of reference') in 1959 is virtually a theoretical guide to Tristia The volume was awarded the Hertzog prize for poetry in 1965. In his address of commendation at the award ceremony, TT Cloete stated that with Tristia Louw 's mastery as poet, which again and again proved to be surprising, once again took a new direction. He added that Louw remained, together with much younger poets, one of the youngest poets in the country. Cloete referred to the work of the new literary generation: the authors of the 1960s (die Sestigers). Louw went to great lengths to combat misconceptions about prose and innovation. His articles are contained in Vernuwing in die prosa (Renewal in our prose; 1961). Etienne Leroux stated that Louw s treatment of his first books was an incentive for him to continue his writing. In 1965, Louw stepped into the breach for another poet of the 1960s, Breyten Breytenbach. The government had refused a visa for Breyten's wife, Yolande, to visit South Africa because she was born Vietnamese. In a letter to a newspaper Louw criticised the government as an Afrikaner, but also on behalf of the Afrikaans literature, which, he said, had its own honour and dignity. He was pained and ashamed because the Afrikaans nationalism in which he grew up and in which he hoped to die was, for him, the greatest movement in our history and a sign of growth, of an increasingly full life. Had this, he asked, turned into a petrified ideology that officials could measure with a carpenter's rule? Louw wrote various pieces for special occasions. The most controversial was Die pluimsaad waai ver (The plume seeds are blown far'), which was performed during the Republic Festival in 1966. It starts with the question of what a nation is. In Pluimsaad all those who in the Anglo-Boer War participated on the side of the Free State belonged to the Free State Afrikaners. They included, apart from the Afrikaners, also English speakers, Cape rebels, Dutchmen and coloured people. The literary critic Merwe Scholtz regarded the drama as a broad democratic definition of the Afrikaner nation. The performance elicited much criticism in 1966 in a Republic Festival speech from the Prime Minister, Dr HF Verwoerd, as well. Most of the letters to newspapers were pro-Louw, however, and some important personages came to his defence. On 13 November 1961, Louw had a serious heart attack and from then on suffered heart trouble. Early on the morning of 18 June 1970 he died a week after his 64th birthday and three weeks after the death of his eldest brother, Koos, to whom he was very close. Their mother, the 88-year-old Poppie, who was bedridden after a stroke, died on 28 July. Louw remains relevant in the literary and cultural lift of South Africa. His works remain alive in intertextual references, citations, parodies and titles, for instance in the works of Breyten Breytenbach, Sheila Cussons, Johan van Wyk and Joan Hambidge. After 1970, Kultuur en krisis was a theme in the political debate. Giliomee writes that Louw's phrases regarding continued existence in justice and loyal resistance were freely used in the public debate during the 1970s in his opinion often opportunistically. Breyten Breytenbach quoted the former phrase during his trial in 1975. Even before Breytenbach came to South Africa to establish a structure for an underground movement, certain ANC leaders informed the security police. He was arrested, and during his trial he invoked Louw in a desperate plea: It may be paradoxical, but for me the very point was the survival of our people, survival in justice as Van Wyk Louw put it, it was about the quality and content of our civilization [own translation]. The judge did not take any note of this. Afrikaners nowadays find themselves amidst the second kind of crisis that Louw distinguished: the crisis of despair, despair which is the result of emigration and Anglicisation, of the ideology of transformation and of the disregard for language rights by antagonistic authorities. In the discourse about this situation, Louw views on such a crisis and on the response of people of culture to that crisis gain new significance and relevancy.</t>
  </si>
  <si>
    <t>[Steyn, J. C.] Univ Vrystaat, Fak Geesteswetenskappe, Dept Afrikaans Nederlands Duits &amp; Frans, Bloemfontein, South Africa</t>
  </si>
  <si>
    <t>University of the Free State</t>
  </si>
  <si>
    <t>Steyn, JC (corresponding author), Univ Vrystaat, Fak Geesteswetenskappe, Dept Afrikaans Nederlands Duits &amp; Frans, Bloemfontein, South Africa.</t>
  </si>
  <si>
    <t>steynjaap@gmail.com</t>
  </si>
  <si>
    <t>SUID-AFRIKAANSE AKAD VIR WETENSKAP EN KUNS, SEKRETARIS</t>
  </si>
  <si>
    <t>PRETORIA</t>
  </si>
  <si>
    <t>P. O. BOX 538, PRETORIA, 00000, SOUTH AFRICA</t>
  </si>
  <si>
    <t>0041-4751</t>
  </si>
  <si>
    <t>TYDSKR GEESTESWET</t>
  </si>
  <si>
    <t>Tydskr. Geesteswet.</t>
  </si>
  <si>
    <t>JUN</t>
  </si>
  <si>
    <t>10.17159/2224-7912/2020/v60n2a3</t>
  </si>
  <si>
    <t>Social Issues</t>
  </si>
  <si>
    <t>NR8EE</t>
  </si>
  <si>
    <t>WOS:000571791800002</t>
  </si>
  <si>
    <t>Will, AK</t>
  </si>
  <si>
    <t>Will, Anne-Kathrin</t>
  </si>
  <si>
    <t>The German statistical category migration background: Historical roots, revisions and shortcomings</t>
  </si>
  <si>
    <t>ETHNICITIES</t>
  </si>
  <si>
    <t>Migration background; ethnic categories; national statistic; German microcensus; statistical category; citizenship; national membership</t>
  </si>
  <si>
    <t>The term migration background is commonly used in Germany today, but this neologism is only 20 years old. As an official category, it is even much younger. There has been only little research concerning the new population category, which emerged around the turn of the millennium. Thus, the question how the migration background could become the central category describing migration related diversity in Germany is not answered yet. This article fills this gap by exploring the context of the emergence of the migration background including the history of ethnic categories in German official statistics. It describes the actual definition of a migration background which became an official category in 2007 when the German Federal Statistical Office started publishing data regarding the population with a migration background based on the microcensus, a 1% household survey with mandatory participation. The central questions are: how national membership is imagined, how is it inscribed in definitions, and what adaptions had to be made over time? To answer these questions, different sources as questionnaires, publications of results of the microcensus and national reports on children and youth are analysed. Using interpretative methods, it is shown how a new taxonomy of the population in Germany was created, how it was influenced by international and national educational research, and to which extent it reshaped the perspectives on newcomers and natives. It is shown that the new category is tightly bound to citizenship and summarizes a number of older ethnic categories, but excludes also immigrated Germans who immigrated shortly after Second World War and from the former German Democratic Republic. Therefore, the label migration background is misleading because inherited citizenship and ancestry is in the centre of the definition rather than migration experience.</t>
  </si>
  <si>
    <t>[Will, Anne-Kathrin] Humboldt Univ, Inst Europaische Ethnol, Unter Linden 6, D-10099 Berlin, Germany; [Will, Anne-Kathrin] Humboldt Univ, Berliner Inst Empir Integrat &amp; Migrat Forsch BIM, Unter Linden 6, D-10099 Berlin, Germany</t>
  </si>
  <si>
    <t>Humboldt University of Berlin; Humboldt University of Berlin</t>
  </si>
  <si>
    <t>Will, AK (corresponding author), Humboldt Univ, Inst Europaische Ethnol, Unter Linden 6, D-10099 Berlin, Germany.;Will, AK (corresponding author), Humboldt Univ, Berliner Inst Empir Integrat &amp; Migrat Forsch BIM, Unter Linden 6, D-10099 Berlin, Germany.</t>
  </si>
  <si>
    <t>anne-kathrin.will@hu-berlin.de</t>
  </si>
  <si>
    <t>Open Access Publication Fund of Humboldt-Universitat zu Berlin</t>
  </si>
  <si>
    <t>The author(s) disclosed receipt of the following financial support for the research, authorship, and/or publication of this article: The authors acknowledge support by the Open Access Publication Fund of Humboldt-Universitat zu Berlin.</t>
  </si>
  <si>
    <t>SAGE PUBLICATIONS LTD</t>
  </si>
  <si>
    <t>LONDON</t>
  </si>
  <si>
    <t>1 OLIVERS YARD, 55 CITY ROAD, LONDON EC1Y 1SP, ENGLAND</t>
  </si>
  <si>
    <t>1468-7968</t>
  </si>
  <si>
    <t>1741-2706</t>
  </si>
  <si>
    <t>Ethnicities</t>
  </si>
  <si>
    <t>10.1177/1468796819833437</t>
  </si>
  <si>
    <t>Ethnic Studies</t>
  </si>
  <si>
    <t>IA8RF</t>
  </si>
  <si>
    <t>Green Published, hybrid</t>
  </si>
  <si>
    <t>WOS:000469825400006</t>
  </si>
  <si>
    <t>Buhr, P; Huinink, J</t>
  </si>
  <si>
    <t>Buhr, Petra; Huinink, Johannes</t>
  </si>
  <si>
    <t>The German Low Fertility: How We Got There and What We Can Expect for the Future</t>
  </si>
  <si>
    <t>EUROPEAN SOCIOLOGICAL REVIEW</t>
  </si>
  <si>
    <t>TRANSITION; EMPLOYMENT</t>
  </si>
  <si>
    <t>Trends in family formation in post-war Germany during the past 50 years are investigated for women in East and West Germany. The analysis explores to what extent they are the result of the changing composition of women's educational attainment, labour force participation, and marital status, and to what extent it corresponds with altered fertility behaviour in different socio-structural groups. The German Life History Study provides an excellent database to answer this question covering the whole post-war period in East and West Germany during and after the 'Golden Age of Marriage'. While in the former German Democratic Republic (GDR), increasing educational attainment and labour force participation of women did not inhibit early family formation, in West Germany, a non-linear trend in the age at family formation can be observed in the cohorts born after World War II. A growing segment of the female population suffered from high opportunity costs of being a mother, which led to a postponement of the first birth and a rise in childlessness. However, there is good reason to expect that the trend will come to an end and fertility will increase moderately in the future.</t>
  </si>
  <si>
    <t>[Buhr, Petra; Huinink, Johannes] Univ Bremen, Inst Empir &amp; Appl Sociol, D-28359 Bremen, Germany</t>
  </si>
  <si>
    <t>University of Bremen</t>
  </si>
  <si>
    <t>Huinink, J (corresponding author), Univ Bremen, Inst Empir &amp; Appl Sociol, D-28359 Bremen, Germany.</t>
  </si>
  <si>
    <t>huinink@empas.uni-bremen.de</t>
  </si>
  <si>
    <t>Huinink, Johannes Josef/GXV-7041-2022</t>
  </si>
  <si>
    <t>Huinink, Johannes Josef/0000-0003-2527-1395</t>
  </si>
  <si>
    <t>OXFORD UNIV PRESS</t>
  </si>
  <si>
    <t>OXFORD</t>
  </si>
  <si>
    <t>GREAT CLARENDON ST, OXFORD OX2 6DP, ENGLAND</t>
  </si>
  <si>
    <t>0266-7215</t>
  </si>
  <si>
    <t>1468-2672</t>
  </si>
  <si>
    <t>EUR SOCIOL REV</t>
  </si>
  <si>
    <t>Eur. Sociol. Rev.</t>
  </si>
  <si>
    <t>APR</t>
  </si>
  <si>
    <t>10.1093/esr/jcv013</t>
  </si>
  <si>
    <t>Sociology</t>
  </si>
  <si>
    <t>CJ0ZL</t>
  </si>
  <si>
    <t>WOS:000355210200006</t>
  </si>
  <si>
    <t>Droit, E</t>
  </si>
  <si>
    <t>Droit, Emmanuel</t>
  </si>
  <si>
    <t>Headteachers or how to assert authority in the East Berlin schools in the 1950s</t>
  </si>
  <si>
    <t>PAEDAGOGICA HISTORICA</t>
  </si>
  <si>
    <t>French</t>
  </si>
  <si>
    <t>Headteachers or how to assert authority in the East Berlin schools in the 1950s Based on official SED (Socialist Unity Party of Germany) local archives and field materials (such as school chronicles and minutes of teachers' conferences) from East Berlin, this article focuses on one actor in the school system who embodied the authority of the SED State in 1950s everyday life: the headteacher. Until now, the headteacher has been a neglected figure in German historiography, which has focused above all on the new teachers (Neulehrer) as a result of a wide denazification drive and who were often only considered by West German historians as a transmission belt of SED ideology. This figure of political authority seems to be a good vantage point to understand how the SED implemented the basic elements of its socio-political programme at the grass-roots level. Indeed, schools were a place where the SED State gradually entrenched its power during the 1950s. Heads of school had to engage in attempting to turn East German teachers into political educators and East German pupils into socialist personalities. They were principally involved in a huge process of transformation of school buildings and school temporality, and in the establishment of SED domination. The SED claimed a total partisan commitment by headteachers, which was summed up in August 1949 during the 4th pedagogic congress in Leipzig. The aim of this article is to present this professionnal group in East Berlin and to prove that political authority (embodied by headteachers) was the product of social interactions between the representatives of the school system and society. In the early 1950s, 244 headteachers were active in the comprehensive schools of East Berlin; 40% of them were older than 60 - their pedagogic experience was that of the Weimar Republic - and it was above all a masculine profession (75% of East Berlin headteachers were men) where women were often faced with misogynistic behaviour from teachers. During the first decade of the GDR's existence, this professional group was marked by a process of homogenisation. In the early 1950s, about 50% of the headteachers in East Berlin were members of the SED, which was an extreme high degree of political commitment for the time. The SED's goal was to quickly control this key position in order to recruit new members among the teachers, to control the teaching staff ideologically (the SED expected a growing awareness of the teachers' political function) and to eradicate former social democratic influences. Within the schools, headteachers contributed to transforming the school system into an instrument of stabilisation of SED domination and to limiting social autonomy. For example, they succeeded in eliminating the democratical pupils' councils, which were born after the Second World War, and establishing new form of pupil representation which were unter the control of the official youth organisations. Since the end of the 1940s, the only two SED-approved mass organisations for youth - the Pioneer Organisation for children between six and 14 years old and the Free German Youth for older teenagers and young adults - were allowed to take an active part in the school system, especially in the organisation of leisure-time activities and ideological education. The micro-historical bottom-up perspective on state-society relations sheds new gloomy light on the everyday interactions between the headteachers and others actors in the school system (teachers, pupils). At the local level, headteachers were faced with contradictions, which are due to a discrepancy between the SED's claim that it was all-powerful and the reality they had to deal with. Schools were clearly defined as a place for political involvement. Local permanent FDJ (Freie Deutsche Jugend, Free German Youth) functionaries were theoretically members of each pedagogic team in any given school. Their presence reflected the will of the SED to control the schools. But the headteachers had to deal with the scepticism of teachers who would not accept them as educators. Tensions and rivalry marked the relationships between teachers and FDJ functionaries. The latter did not consider the former as real members of the pedagogic team. It led the headteachers to look for agreements with teachers in order to preserve a form of social peace within the pedagogic teams. This kind of strategy was at the same time a danger for their position as headteachers because ignoring or diminishing the impacts of the actions of the FDJ functionaries could eventually have caused them to be relegated to another school as a simple teacher. Finally, headteachers often depended on some degree of grass-roots cooperation with teachers in order to carry out orders from above. In short, the exercise of political authority was based on interdependent relationships and implied a subtle mix of coercion and mutual accommodation.</t>
  </si>
  <si>
    <t>Univ Rennes 2, CERHIO Ctr Rech Hist Ouest, F-35043 Rennes, France</t>
  </si>
  <si>
    <t>Universite de Rennes; Universite Rennes 2</t>
  </si>
  <si>
    <t>Droit, E (corresponding author), Univ Rennes 2, CERHIO Ctr Rech Hist Ouest, F-35043 Rennes, France.</t>
  </si>
  <si>
    <t>emmanuel.droit@uhb.fr</t>
  </si>
  <si>
    <t>0030-9230</t>
  </si>
  <si>
    <t>1477-674X</t>
  </si>
  <si>
    <t>PAEDAGOG HIST</t>
  </si>
  <si>
    <t>Paedagog. Hist.</t>
  </si>
  <si>
    <t>10.1080/00309230.2011.633922</t>
  </si>
  <si>
    <t>Education &amp; Educational Research; History Of Social Sciences</t>
  </si>
  <si>
    <t>Education &amp; Educational Research; Social Sciences - Other Topics</t>
  </si>
  <si>
    <t>978ME</t>
  </si>
  <si>
    <t>WOS:000306745000007</t>
  </si>
  <si>
    <t>Finzel, E</t>
  </si>
  <si>
    <t>Equality for women, child rearing, and the state in the former German Democratic Republic</t>
  </si>
  <si>
    <t>WOMENS STUDIES INTERNATIONAL FORUM</t>
  </si>
  <si>
    <t>This article explores some of the complexities of the concept of equality (Gleichberechfigung) for women in the former German Democratic Republic (GDR) before and after unification through the analysis of in-depth interviews with eight women in East Berlin and some relevant state documents. According to the constitution (Verfassung der DDR, 1968. Berlin: Staatsverlag), women in the GDR had equal rights including the right and duty to be in paid employment. The state developed comprehensive social policy measures to enable women to combine motherhood and workforce participation. Because a high number of women were in paid employment, state representatives claimed that women were able to practice their equality. However, the present study showed that while laws and social policy measures gave women some social power in the form of financial independence of an individual partner and self-confidence through paid work, these measures were not enough to facilitate the realization of equality in both the work and the family spheres. (C) 2002 Elsevier Science Ltd. All rights reserved.</t>
  </si>
  <si>
    <t>Univ Melbourne, Fac Educ, Dept Learning &amp; Educ Dev, Melbourne, Vic 3010, Australia</t>
  </si>
  <si>
    <t>University of Melbourne</t>
  </si>
  <si>
    <t>Finzel, E (corresponding author), Univ Melbourne, Fac Educ, Dept Learning &amp; Educ Dev, Melbourne, Vic 3010, Australia.</t>
  </si>
  <si>
    <t>PERGAMON-ELSEVIER SCIENCE LTD</t>
  </si>
  <si>
    <t>THE BOULEVARD, LANGFORD LANE, KIDLINGTON, OXFORD OX5 1GB, ENGLAND</t>
  </si>
  <si>
    <t>0277-5395</t>
  </si>
  <si>
    <t>WOMEN STUD INT FORUM</t>
  </si>
  <si>
    <t>Women Stud. Int. Forum</t>
  </si>
  <si>
    <t>JAN-FEB</t>
  </si>
  <si>
    <t>10.1016/S0277-5395(02)00354-0</t>
  </si>
  <si>
    <t>Women's Studies</t>
  </si>
  <si>
    <t>650RY</t>
  </si>
  <si>
    <t>WOS:000181278100004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</si>
</sst>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83</v>
      </c>
      <c r="AH2">
        <v>0</v>
      </c>
      <c r="AI2">
        <v>0</v>
      </c>
      <c r="AJ2">
        <v>1</v>
      </c>
      <c r="AK2">
        <v>1</v>
      </c>
      <c r="AL2" t="s">
        <v>86</v>
      </c>
      <c r="AM2" t="s">
        <v>87</v>
      </c>
      <c r="AN2" t="s">
        <v>88</v>
      </c>
      <c r="AO2" t="s">
        <v>89</v>
      </c>
      <c r="AP2" t="s">
        <v>90</v>
      </c>
      <c r="AQ2" t="s">
        <v>74</v>
      </c>
      <c r="AR2" t="s">
        <v>91</v>
      </c>
      <c r="AS2" t="s">
        <v>92</v>
      </c>
      <c r="AT2" t="s">
        <v>93</v>
      </c>
      <c r="AU2">
        <v>2022</v>
      </c>
      <c r="AV2">
        <v>29</v>
      </c>
      <c r="AW2">
        <v>6</v>
      </c>
      <c r="AX2" t="s">
        <v>74</v>
      </c>
      <c r="AY2" t="s">
        <v>74</v>
      </c>
      <c r="AZ2" t="s">
        <v>94</v>
      </c>
      <c r="BA2" t="s">
        <v>74</v>
      </c>
      <c r="BB2">
        <v>954</v>
      </c>
      <c r="BC2">
        <v>977</v>
      </c>
      <c r="BD2" t="s">
        <v>74</v>
      </c>
      <c r="BE2" t="s">
        <v>95</v>
      </c>
      <c r="BF2" t="str">
        <f>HYPERLINK("http://dx.doi.org/10.1080/13507486.2022.2133682","http://dx.doi.org/10.1080/13507486.2022.2133682")</f>
        <v>http://dx.doi.org/10.1080/13507486.2022.2133682</v>
      </c>
      <c r="BG2" t="s">
        <v>74</v>
      </c>
      <c r="BH2" t="s">
        <v>74</v>
      </c>
      <c r="BI2">
        <v>24</v>
      </c>
      <c r="BJ2" t="s">
        <v>96</v>
      </c>
      <c r="BK2" t="s">
        <v>97</v>
      </c>
      <c r="BL2" t="s">
        <v>96</v>
      </c>
      <c r="BM2" t="s">
        <v>98</v>
      </c>
      <c r="BN2" t="s">
        <v>74</v>
      </c>
      <c r="BO2" t="s">
        <v>74</v>
      </c>
      <c r="BP2" t="s">
        <v>74</v>
      </c>
      <c r="BQ2" t="s">
        <v>74</v>
      </c>
      <c r="BR2" t="s">
        <v>99</v>
      </c>
      <c r="BS2" t="s">
        <v>100</v>
      </c>
      <c r="BT2" t="str">
        <f>HYPERLINK("https%3A%2F%2Fwww.webofscience.com%2Fwos%2Fwoscc%2Ffull-record%2FWOS:000924898700005","View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74</v>
      </c>
      <c r="AB3" t="s">
        <v>74</v>
      </c>
      <c r="AC3" t="s">
        <v>111</v>
      </c>
      <c r="AD3" t="s">
        <v>112</v>
      </c>
      <c r="AE3" t="s">
        <v>113</v>
      </c>
      <c r="AF3" t="s">
        <v>74</v>
      </c>
      <c r="AG3">
        <v>97</v>
      </c>
      <c r="AH3">
        <v>0</v>
      </c>
      <c r="AI3">
        <v>0</v>
      </c>
      <c r="AJ3">
        <v>1</v>
      </c>
      <c r="AK3">
        <v>1</v>
      </c>
      <c r="AL3" t="s">
        <v>114</v>
      </c>
      <c r="AM3" t="s">
        <v>115</v>
      </c>
      <c r="AN3" t="s">
        <v>116</v>
      </c>
      <c r="AO3" t="s">
        <v>117</v>
      </c>
      <c r="AP3" t="s">
        <v>74</v>
      </c>
      <c r="AQ3" t="s">
        <v>74</v>
      </c>
      <c r="AR3" t="s">
        <v>118</v>
      </c>
      <c r="AS3" t="s">
        <v>119</v>
      </c>
      <c r="AT3" t="s">
        <v>74</v>
      </c>
      <c r="AU3">
        <v>2022</v>
      </c>
      <c r="AV3">
        <v>70</v>
      </c>
      <c r="AW3">
        <v>5</v>
      </c>
      <c r="AX3" t="s">
        <v>74</v>
      </c>
      <c r="AY3" t="s">
        <v>74</v>
      </c>
      <c r="AZ3" t="s">
        <v>74</v>
      </c>
      <c r="BA3" t="s">
        <v>74</v>
      </c>
      <c r="BB3">
        <v>914</v>
      </c>
      <c r="BC3">
        <v>949</v>
      </c>
      <c r="BD3" t="s">
        <v>74</v>
      </c>
      <c r="BE3" t="s">
        <v>120</v>
      </c>
      <c r="BF3" t="str">
        <f>HYPERLINK("http://dx.doi.org/10.31577/histcaso.2022.70.5.5","http://dx.doi.org/10.31577/histcaso.2022.70.5.5")</f>
        <v>http://dx.doi.org/10.31577/histcaso.2022.70.5.5</v>
      </c>
      <c r="BG3" t="s">
        <v>74</v>
      </c>
      <c r="BH3" t="s">
        <v>74</v>
      </c>
      <c r="BI3">
        <v>18</v>
      </c>
      <c r="BJ3" t="s">
        <v>96</v>
      </c>
      <c r="BK3" t="s">
        <v>97</v>
      </c>
      <c r="BL3" t="s">
        <v>96</v>
      </c>
      <c r="BM3" t="s">
        <v>121</v>
      </c>
      <c r="BN3" t="s">
        <v>74</v>
      </c>
      <c r="BO3" t="s">
        <v>122</v>
      </c>
      <c r="BP3" t="s">
        <v>74</v>
      </c>
      <c r="BQ3" t="s">
        <v>74</v>
      </c>
      <c r="BR3" t="s">
        <v>99</v>
      </c>
      <c r="BS3" t="s">
        <v>123</v>
      </c>
      <c r="BT3" t="str">
        <f>HYPERLINK("https%3A%2F%2Fwww.webofscience.com%2Fwos%2Fwoscc%2Ffull-record%2FWOS:000927814700005","View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25</v>
      </c>
      <c r="AH4">
        <v>0</v>
      </c>
      <c r="AI4">
        <v>0</v>
      </c>
      <c r="AJ4">
        <v>0</v>
      </c>
      <c r="AK4">
        <v>0</v>
      </c>
      <c r="AL4" t="s">
        <v>134</v>
      </c>
      <c r="AM4" t="s">
        <v>87</v>
      </c>
      <c r="AN4" t="s">
        <v>135</v>
      </c>
      <c r="AO4" t="s">
        <v>136</v>
      </c>
      <c r="AP4" t="s">
        <v>137</v>
      </c>
      <c r="AQ4" t="s">
        <v>74</v>
      </c>
      <c r="AR4" t="s">
        <v>138</v>
      </c>
      <c r="AS4" t="s">
        <v>139</v>
      </c>
      <c r="AT4" t="s">
        <v>74</v>
      </c>
      <c r="AU4">
        <v>2022</v>
      </c>
      <c r="AV4">
        <v>15</v>
      </c>
      <c r="AW4">
        <v>2</v>
      </c>
      <c r="AX4" t="s">
        <v>74</v>
      </c>
      <c r="AY4" t="s">
        <v>74</v>
      </c>
      <c r="AZ4" t="s">
        <v>74</v>
      </c>
      <c r="BA4" t="s">
        <v>74</v>
      </c>
      <c r="BB4">
        <v>105</v>
      </c>
      <c r="BC4">
        <v>117</v>
      </c>
      <c r="BD4" t="s">
        <v>74</v>
      </c>
      <c r="BE4" t="s">
        <v>140</v>
      </c>
      <c r="BF4" t="str">
        <f>HYPERLINK("http://dx.doi.org/10.1080/17585716.2022.2095174","http://dx.doi.org/10.1080/17585716.2022.2095174")</f>
        <v>http://dx.doi.org/10.1080/17585716.2022.2095174</v>
      </c>
      <c r="BG4" t="s">
        <v>74</v>
      </c>
      <c r="BH4" t="s">
        <v>74</v>
      </c>
      <c r="BI4">
        <v>14</v>
      </c>
      <c r="BJ4" t="s">
        <v>141</v>
      </c>
      <c r="BK4" t="s">
        <v>142</v>
      </c>
      <c r="BL4" t="s">
        <v>141</v>
      </c>
      <c r="BM4" t="s">
        <v>143</v>
      </c>
      <c r="BN4" t="s">
        <v>74</v>
      </c>
      <c r="BO4" t="s">
        <v>74</v>
      </c>
      <c r="BP4" t="s">
        <v>74</v>
      </c>
      <c r="BQ4" t="s">
        <v>74</v>
      </c>
      <c r="BR4" t="s">
        <v>99</v>
      </c>
      <c r="BS4" t="s">
        <v>144</v>
      </c>
      <c r="BT4" t="str">
        <f>HYPERLINK("https%3A%2F%2Fwww.webofscience.com%2Fwos%2Fwoscc%2Ffull-record%2FWOS:001026641900004","View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78</v>
      </c>
      <c r="N5" t="s">
        <v>79</v>
      </c>
      <c r="O5" t="s">
        <v>74</v>
      </c>
      <c r="P5" t="s">
        <v>74</v>
      </c>
      <c r="Q5" t="s">
        <v>74</v>
      </c>
      <c r="R5" t="s">
        <v>74</v>
      </c>
      <c r="S5" t="s">
        <v>74</v>
      </c>
      <c r="T5" t="s">
        <v>149</v>
      </c>
      <c r="U5" t="s">
        <v>150</v>
      </c>
      <c r="V5" t="s">
        <v>151</v>
      </c>
      <c r="W5" t="s">
        <v>152</v>
      </c>
      <c r="X5" t="s">
        <v>153</v>
      </c>
      <c r="Y5" t="s">
        <v>154</v>
      </c>
      <c r="Z5" t="s">
        <v>74</v>
      </c>
      <c r="AA5" t="s">
        <v>74</v>
      </c>
      <c r="AB5" t="s">
        <v>155</v>
      </c>
      <c r="AC5" t="s">
        <v>156</v>
      </c>
      <c r="AD5" t="s">
        <v>157</v>
      </c>
      <c r="AE5" t="s">
        <v>158</v>
      </c>
      <c r="AF5" t="s">
        <v>74</v>
      </c>
      <c r="AG5">
        <v>92</v>
      </c>
      <c r="AH5">
        <v>4</v>
      </c>
      <c r="AI5">
        <v>4</v>
      </c>
      <c r="AJ5">
        <v>0</v>
      </c>
      <c r="AK5">
        <v>5</v>
      </c>
      <c r="AL5" t="s">
        <v>159</v>
      </c>
      <c r="AM5" t="s">
        <v>160</v>
      </c>
      <c r="AN5" t="s">
        <v>161</v>
      </c>
      <c r="AO5" t="s">
        <v>162</v>
      </c>
      <c r="AP5" t="s">
        <v>163</v>
      </c>
      <c r="AQ5" t="s">
        <v>74</v>
      </c>
      <c r="AR5" t="s">
        <v>164</v>
      </c>
      <c r="AS5" t="s">
        <v>165</v>
      </c>
      <c r="AT5" t="s">
        <v>166</v>
      </c>
      <c r="AU5">
        <v>2020</v>
      </c>
      <c r="AV5">
        <v>34</v>
      </c>
      <c r="AW5">
        <v>4</v>
      </c>
      <c r="AX5" t="s">
        <v>74</v>
      </c>
      <c r="AY5" t="s">
        <v>74</v>
      </c>
      <c r="AZ5" t="s">
        <v>74</v>
      </c>
      <c r="BA5" t="s">
        <v>74</v>
      </c>
      <c r="BB5">
        <v>817</v>
      </c>
      <c r="BC5">
        <v>836</v>
      </c>
      <c r="BD5">
        <v>888325419891200</v>
      </c>
      <c r="BE5" t="s">
        <v>167</v>
      </c>
      <c r="BF5" t="str">
        <f>HYPERLINK("http://dx.doi.org/10.1177/0888325419891200","http://dx.doi.org/10.1177/0888325419891200")</f>
        <v>http://dx.doi.org/10.1177/0888325419891200</v>
      </c>
      <c r="BG5" t="s">
        <v>74</v>
      </c>
      <c r="BH5" t="s">
        <v>168</v>
      </c>
      <c r="BI5">
        <v>20</v>
      </c>
      <c r="BJ5" t="s">
        <v>169</v>
      </c>
      <c r="BK5" t="s">
        <v>170</v>
      </c>
      <c r="BL5" t="s">
        <v>171</v>
      </c>
      <c r="BM5" t="s">
        <v>172</v>
      </c>
      <c r="BN5" t="s">
        <v>74</v>
      </c>
      <c r="BO5" t="s">
        <v>173</v>
      </c>
      <c r="BP5" t="s">
        <v>74</v>
      </c>
      <c r="BQ5" t="s">
        <v>74</v>
      </c>
      <c r="BR5" t="s">
        <v>99</v>
      </c>
      <c r="BS5" t="s">
        <v>174</v>
      </c>
      <c r="BT5" t="str">
        <f>HYPERLINK("https%3A%2F%2Fwww.webofscience.com%2Fwos%2Fwoscc%2Ffull-record%2FWOS:000539089800001","View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179</v>
      </c>
      <c r="N6" t="s">
        <v>79</v>
      </c>
      <c r="O6" t="s">
        <v>74</v>
      </c>
      <c r="P6" t="s">
        <v>74</v>
      </c>
      <c r="Q6" t="s">
        <v>74</v>
      </c>
      <c r="R6" t="s">
        <v>74</v>
      </c>
      <c r="S6" t="s">
        <v>74</v>
      </c>
      <c r="T6" t="s">
        <v>180</v>
      </c>
      <c r="U6" t="s">
        <v>74</v>
      </c>
      <c r="V6" t="s">
        <v>181</v>
      </c>
      <c r="W6" t="s">
        <v>182</v>
      </c>
      <c r="X6" t="s">
        <v>183</v>
      </c>
      <c r="Y6" t="s">
        <v>184</v>
      </c>
      <c r="Z6" t="s">
        <v>185</v>
      </c>
      <c r="AA6" t="s">
        <v>74</v>
      </c>
      <c r="AB6" t="s">
        <v>74</v>
      </c>
      <c r="AC6" t="s">
        <v>74</v>
      </c>
      <c r="AD6" t="s">
        <v>74</v>
      </c>
      <c r="AE6" t="s">
        <v>74</v>
      </c>
      <c r="AF6" t="s">
        <v>74</v>
      </c>
      <c r="AG6">
        <v>13</v>
      </c>
      <c r="AH6">
        <v>1</v>
      </c>
      <c r="AI6">
        <v>1</v>
      </c>
      <c r="AJ6">
        <v>0</v>
      </c>
      <c r="AK6">
        <v>13</v>
      </c>
      <c r="AL6" t="s">
        <v>186</v>
      </c>
      <c r="AM6" t="s">
        <v>187</v>
      </c>
      <c r="AN6" t="s">
        <v>188</v>
      </c>
      <c r="AO6" t="s">
        <v>189</v>
      </c>
      <c r="AP6" t="s">
        <v>74</v>
      </c>
      <c r="AQ6" t="s">
        <v>74</v>
      </c>
      <c r="AR6" t="s">
        <v>190</v>
      </c>
      <c r="AS6" t="s">
        <v>191</v>
      </c>
      <c r="AT6" t="s">
        <v>192</v>
      </c>
      <c r="AU6">
        <v>2020</v>
      </c>
      <c r="AV6">
        <v>60</v>
      </c>
      <c r="AW6">
        <v>2</v>
      </c>
      <c r="AX6" t="s">
        <v>74</v>
      </c>
      <c r="AY6" t="s">
        <v>74</v>
      </c>
      <c r="AZ6" t="s">
        <v>74</v>
      </c>
      <c r="BA6" t="s">
        <v>74</v>
      </c>
      <c r="BB6">
        <v>282</v>
      </c>
      <c r="BC6">
        <v>301</v>
      </c>
      <c r="BD6" t="s">
        <v>74</v>
      </c>
      <c r="BE6" t="s">
        <v>193</v>
      </c>
      <c r="BF6" t="str">
        <f>HYPERLINK("http://dx.doi.org/10.17159/2224-7912/2020/v60n2a3","http://dx.doi.org/10.17159/2224-7912/2020/v60n2a3")</f>
        <v>http://dx.doi.org/10.17159/2224-7912/2020/v60n2a3</v>
      </c>
      <c r="BG6" t="s">
        <v>74</v>
      </c>
      <c r="BH6" t="s">
        <v>74</v>
      </c>
      <c r="BI6">
        <v>20</v>
      </c>
      <c r="BJ6" t="s">
        <v>194</v>
      </c>
      <c r="BK6" t="s">
        <v>170</v>
      </c>
      <c r="BL6" t="s">
        <v>194</v>
      </c>
      <c r="BM6" t="s">
        <v>195</v>
      </c>
      <c r="BN6" t="s">
        <v>74</v>
      </c>
      <c r="BO6" t="s">
        <v>122</v>
      </c>
      <c r="BP6" t="s">
        <v>74</v>
      </c>
      <c r="BQ6" t="s">
        <v>74</v>
      </c>
      <c r="BR6" t="s">
        <v>99</v>
      </c>
      <c r="BS6" t="s">
        <v>196</v>
      </c>
      <c r="BT6" t="str">
        <f>HYPERLINK("https%3A%2F%2Fwww.webofscience.com%2Fwos%2Fwoscc%2Ffull-record%2FWOS:000571791800002","View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78</v>
      </c>
      <c r="N7" t="s">
        <v>79</v>
      </c>
      <c r="O7" t="s">
        <v>74</v>
      </c>
      <c r="P7" t="s">
        <v>74</v>
      </c>
      <c r="Q7" t="s">
        <v>74</v>
      </c>
      <c r="R7" t="s">
        <v>74</v>
      </c>
      <c r="S7" t="s">
        <v>74</v>
      </c>
      <c r="T7" t="s">
        <v>201</v>
      </c>
      <c r="U7" t="s">
        <v>74</v>
      </c>
      <c r="V7" t="s">
        <v>202</v>
      </c>
      <c r="W7" t="s">
        <v>203</v>
      </c>
      <c r="X7" t="s">
        <v>204</v>
      </c>
      <c r="Y7" t="s">
        <v>205</v>
      </c>
      <c r="Z7" t="s">
        <v>206</v>
      </c>
      <c r="AA7" t="s">
        <v>74</v>
      </c>
      <c r="AB7" t="s">
        <v>74</v>
      </c>
      <c r="AC7" t="s">
        <v>207</v>
      </c>
      <c r="AD7" t="s">
        <v>207</v>
      </c>
      <c r="AE7" t="s">
        <v>208</v>
      </c>
      <c r="AF7" t="s">
        <v>74</v>
      </c>
      <c r="AG7">
        <v>41</v>
      </c>
      <c r="AH7">
        <v>47</v>
      </c>
      <c r="AI7">
        <v>47</v>
      </c>
      <c r="AJ7">
        <v>1</v>
      </c>
      <c r="AK7">
        <v>4</v>
      </c>
      <c r="AL7" t="s">
        <v>209</v>
      </c>
      <c r="AM7" t="s">
        <v>210</v>
      </c>
      <c r="AN7" t="s">
        <v>211</v>
      </c>
      <c r="AO7" t="s">
        <v>212</v>
      </c>
      <c r="AP7" t="s">
        <v>213</v>
      </c>
      <c r="AQ7" t="s">
        <v>74</v>
      </c>
      <c r="AR7" t="s">
        <v>200</v>
      </c>
      <c r="AS7" t="s">
        <v>214</v>
      </c>
      <c r="AT7" t="s">
        <v>192</v>
      </c>
      <c r="AU7">
        <v>2019</v>
      </c>
      <c r="AV7">
        <v>19</v>
      </c>
      <c r="AW7">
        <v>3</v>
      </c>
      <c r="AX7" t="s">
        <v>74</v>
      </c>
      <c r="AY7" t="s">
        <v>74</v>
      </c>
      <c r="AZ7" t="s">
        <v>94</v>
      </c>
      <c r="BA7" t="s">
        <v>74</v>
      </c>
      <c r="BB7">
        <v>535</v>
      </c>
      <c r="BC7">
        <v>557</v>
      </c>
      <c r="BD7" t="s">
        <v>74</v>
      </c>
      <c r="BE7" t="s">
        <v>215</v>
      </c>
      <c r="BF7" t="str">
        <f>HYPERLINK("http://dx.doi.org/10.1177/1468796819833437","http://dx.doi.org/10.1177/1468796819833437")</f>
        <v>http://dx.doi.org/10.1177/1468796819833437</v>
      </c>
      <c r="BG7" t="s">
        <v>74</v>
      </c>
      <c r="BH7" t="s">
        <v>74</v>
      </c>
      <c r="BI7">
        <v>23</v>
      </c>
      <c r="BJ7" t="s">
        <v>216</v>
      </c>
      <c r="BK7" t="s">
        <v>170</v>
      </c>
      <c r="BL7" t="s">
        <v>216</v>
      </c>
      <c r="BM7" t="s">
        <v>217</v>
      </c>
      <c r="BN7" t="s">
        <v>74</v>
      </c>
      <c r="BO7" t="s">
        <v>218</v>
      </c>
      <c r="BP7" t="s">
        <v>74</v>
      </c>
      <c r="BQ7" t="s">
        <v>74</v>
      </c>
      <c r="BR7" t="s">
        <v>99</v>
      </c>
      <c r="BS7" t="s">
        <v>219</v>
      </c>
      <c r="BT7" t="str">
        <f>HYPERLINK("https%3A%2F%2Fwww.webofscience.com%2Fwos%2Fwoscc%2Ffull-record%2FWOS:000469825400006","View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78</v>
      </c>
      <c r="N8" t="s">
        <v>79</v>
      </c>
      <c r="O8" t="s">
        <v>74</v>
      </c>
      <c r="P8" t="s">
        <v>74</v>
      </c>
      <c r="Q8" t="s">
        <v>74</v>
      </c>
      <c r="R8" t="s">
        <v>74</v>
      </c>
      <c r="S8" t="s">
        <v>74</v>
      </c>
      <c r="T8" t="s">
        <v>74</v>
      </c>
      <c r="U8" t="s">
        <v>224</v>
      </c>
      <c r="V8" t="s">
        <v>225</v>
      </c>
      <c r="W8" t="s">
        <v>226</v>
      </c>
      <c r="X8" t="s">
        <v>227</v>
      </c>
      <c r="Y8" t="s">
        <v>228</v>
      </c>
      <c r="Z8" t="s">
        <v>229</v>
      </c>
      <c r="AA8" t="s">
        <v>230</v>
      </c>
      <c r="AB8" t="s">
        <v>231</v>
      </c>
      <c r="AC8" t="s">
        <v>74</v>
      </c>
      <c r="AD8" t="s">
        <v>74</v>
      </c>
      <c r="AE8" t="s">
        <v>74</v>
      </c>
      <c r="AF8" t="s">
        <v>74</v>
      </c>
      <c r="AG8">
        <v>53</v>
      </c>
      <c r="AH8">
        <v>10</v>
      </c>
      <c r="AI8">
        <v>10</v>
      </c>
      <c r="AJ8">
        <v>0</v>
      </c>
      <c r="AK8">
        <v>15</v>
      </c>
      <c r="AL8" t="s">
        <v>232</v>
      </c>
      <c r="AM8" t="s">
        <v>233</v>
      </c>
      <c r="AN8" t="s">
        <v>234</v>
      </c>
      <c r="AO8" t="s">
        <v>235</v>
      </c>
      <c r="AP8" t="s">
        <v>236</v>
      </c>
      <c r="AQ8" t="s">
        <v>74</v>
      </c>
      <c r="AR8" t="s">
        <v>237</v>
      </c>
      <c r="AS8" t="s">
        <v>238</v>
      </c>
      <c r="AT8" t="s">
        <v>239</v>
      </c>
      <c r="AU8">
        <v>2015</v>
      </c>
      <c r="AV8">
        <v>31</v>
      </c>
      <c r="AW8">
        <v>2</v>
      </c>
      <c r="AX8" t="s">
        <v>74</v>
      </c>
      <c r="AY8" t="s">
        <v>74</v>
      </c>
      <c r="AZ8" t="s">
        <v>94</v>
      </c>
      <c r="BA8" t="s">
        <v>74</v>
      </c>
      <c r="BB8">
        <v>197</v>
      </c>
      <c r="BC8">
        <v>210</v>
      </c>
      <c r="BD8" t="s">
        <v>74</v>
      </c>
      <c r="BE8" t="s">
        <v>240</v>
      </c>
      <c r="BF8" t="str">
        <f>HYPERLINK("http://dx.doi.org/10.1093/esr/jcv013","http://dx.doi.org/10.1093/esr/jcv013")</f>
        <v>http://dx.doi.org/10.1093/esr/jcv013</v>
      </c>
      <c r="BG8" t="s">
        <v>74</v>
      </c>
      <c r="BH8" t="s">
        <v>74</v>
      </c>
      <c r="BI8">
        <v>14</v>
      </c>
      <c r="BJ8" t="s">
        <v>241</v>
      </c>
      <c r="BK8" t="s">
        <v>170</v>
      </c>
      <c r="BL8" t="s">
        <v>241</v>
      </c>
      <c r="BM8" t="s">
        <v>242</v>
      </c>
      <c r="BN8" t="s">
        <v>74</v>
      </c>
      <c r="BO8" t="s">
        <v>74</v>
      </c>
      <c r="BP8" t="s">
        <v>74</v>
      </c>
      <c r="BQ8" t="s">
        <v>74</v>
      </c>
      <c r="BR8" t="s">
        <v>99</v>
      </c>
      <c r="BS8" t="s">
        <v>243</v>
      </c>
      <c r="BT8" t="str">
        <f>HYPERLINK("https%3A%2F%2Fwww.webofscience.com%2Fwos%2Fwoscc%2Ffull-record%2FWOS:000355210200006","View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248</v>
      </c>
      <c r="N9" t="s">
        <v>79</v>
      </c>
      <c r="O9" t="s">
        <v>74</v>
      </c>
      <c r="P9" t="s">
        <v>74</v>
      </c>
      <c r="Q9" t="s">
        <v>74</v>
      </c>
      <c r="R9" t="s">
        <v>74</v>
      </c>
      <c r="S9" t="s">
        <v>74</v>
      </c>
      <c r="T9" t="s">
        <v>74</v>
      </c>
      <c r="U9" t="s">
        <v>74</v>
      </c>
      <c r="V9" t="s">
        <v>249</v>
      </c>
      <c r="W9" t="s">
        <v>250</v>
      </c>
      <c r="X9" t="s">
        <v>251</v>
      </c>
      <c r="Y9" t="s">
        <v>252</v>
      </c>
      <c r="Z9" t="s">
        <v>253</v>
      </c>
      <c r="AA9" t="s">
        <v>74</v>
      </c>
      <c r="AB9" t="s">
        <v>74</v>
      </c>
      <c r="AC9" t="s">
        <v>74</v>
      </c>
      <c r="AD9" t="s">
        <v>74</v>
      </c>
      <c r="AE9" t="s">
        <v>74</v>
      </c>
      <c r="AF9" t="s">
        <v>74</v>
      </c>
      <c r="AG9">
        <v>36</v>
      </c>
      <c r="AH9">
        <v>0</v>
      </c>
      <c r="AI9">
        <v>0</v>
      </c>
      <c r="AJ9">
        <v>0</v>
      </c>
      <c r="AK9">
        <v>15</v>
      </c>
      <c r="AL9" t="s">
        <v>86</v>
      </c>
      <c r="AM9" t="s">
        <v>87</v>
      </c>
      <c r="AN9" t="s">
        <v>88</v>
      </c>
      <c r="AO9" t="s">
        <v>254</v>
      </c>
      <c r="AP9" t="s">
        <v>255</v>
      </c>
      <c r="AQ9" t="s">
        <v>74</v>
      </c>
      <c r="AR9" t="s">
        <v>256</v>
      </c>
      <c r="AS9" t="s">
        <v>257</v>
      </c>
      <c r="AT9" t="s">
        <v>74</v>
      </c>
      <c r="AU9">
        <v>2012</v>
      </c>
      <c r="AV9">
        <v>48</v>
      </c>
      <c r="AW9">
        <v>4</v>
      </c>
      <c r="AX9" t="s">
        <v>74</v>
      </c>
      <c r="AY9" t="s">
        <v>74</v>
      </c>
      <c r="AZ9" t="s">
        <v>74</v>
      </c>
      <c r="BA9" t="s">
        <v>74</v>
      </c>
      <c r="BB9">
        <v>615</v>
      </c>
      <c r="BC9">
        <v>633</v>
      </c>
      <c r="BD9" t="s">
        <v>74</v>
      </c>
      <c r="BE9" t="s">
        <v>258</v>
      </c>
      <c r="BF9" t="str">
        <f>HYPERLINK("http://dx.doi.org/10.1080/00309230.2011.633922","http://dx.doi.org/10.1080/00309230.2011.633922")</f>
        <v>http://dx.doi.org/10.1080/00309230.2011.633922</v>
      </c>
      <c r="BG9" t="s">
        <v>74</v>
      </c>
      <c r="BH9" t="s">
        <v>74</v>
      </c>
      <c r="BI9">
        <v>19</v>
      </c>
      <c r="BJ9" t="s">
        <v>259</v>
      </c>
      <c r="BK9" t="s">
        <v>170</v>
      </c>
      <c r="BL9" t="s">
        <v>260</v>
      </c>
      <c r="BM9" t="s">
        <v>261</v>
      </c>
      <c r="BN9" t="s">
        <v>74</v>
      </c>
      <c r="BO9" t="s">
        <v>74</v>
      </c>
      <c r="BP9" t="s">
        <v>74</v>
      </c>
      <c r="BQ9" t="s">
        <v>74</v>
      </c>
      <c r="BR9" t="s">
        <v>99</v>
      </c>
      <c r="BS9" t="s">
        <v>262</v>
      </c>
      <c r="BT9" t="str">
        <f>HYPERLINK("https%3A%2F%2Fwww.webofscience.com%2Fwos%2Fwoscc%2Ffull-record%2FWOS:000306745000007","View Full Record in Web of Science")</f>
        <v>View Full Record in Web of Science</v>
      </c>
    </row>
    <row r="10" spans="1:72" x14ac:dyDescent="0.25">
      <c r="A10" t="s">
        <v>72</v>
      </c>
      <c r="B10" t="s">
        <v>263</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74</v>
      </c>
      <c r="U10" t="s">
        <v>74</v>
      </c>
      <c r="V10" t="s">
        <v>266</v>
      </c>
      <c r="W10" t="s">
        <v>267</v>
      </c>
      <c r="X10" t="s">
        <v>268</v>
      </c>
      <c r="Y10" t="s">
        <v>269</v>
      </c>
      <c r="Z10" t="s">
        <v>74</v>
      </c>
      <c r="AA10" t="s">
        <v>74</v>
      </c>
      <c r="AB10" t="s">
        <v>74</v>
      </c>
      <c r="AC10" t="s">
        <v>74</v>
      </c>
      <c r="AD10" t="s">
        <v>74</v>
      </c>
      <c r="AE10" t="s">
        <v>74</v>
      </c>
      <c r="AF10" t="s">
        <v>74</v>
      </c>
      <c r="AG10">
        <v>40</v>
      </c>
      <c r="AH10">
        <v>2</v>
      </c>
      <c r="AI10">
        <v>2</v>
      </c>
      <c r="AJ10">
        <v>2</v>
      </c>
      <c r="AK10">
        <v>10</v>
      </c>
      <c r="AL10" t="s">
        <v>270</v>
      </c>
      <c r="AM10" t="s">
        <v>233</v>
      </c>
      <c r="AN10" t="s">
        <v>271</v>
      </c>
      <c r="AO10" t="s">
        <v>272</v>
      </c>
      <c r="AP10" t="s">
        <v>74</v>
      </c>
      <c r="AQ10" t="s">
        <v>74</v>
      </c>
      <c r="AR10" t="s">
        <v>273</v>
      </c>
      <c r="AS10" t="s">
        <v>274</v>
      </c>
      <c r="AT10" t="s">
        <v>275</v>
      </c>
      <c r="AU10">
        <v>2003</v>
      </c>
      <c r="AV10">
        <v>26</v>
      </c>
      <c r="AW10">
        <v>1</v>
      </c>
      <c r="AX10" t="s">
        <v>74</v>
      </c>
      <c r="AY10" t="s">
        <v>74</v>
      </c>
      <c r="AZ10" t="s">
        <v>74</v>
      </c>
      <c r="BA10" t="s">
        <v>74</v>
      </c>
      <c r="BB10">
        <v>47</v>
      </c>
      <c r="BC10">
        <v>56</v>
      </c>
      <c r="BD10" t="s">
        <v>74</v>
      </c>
      <c r="BE10" t="s">
        <v>276</v>
      </c>
      <c r="BF10" t="str">
        <f>HYPERLINK("http://dx.doi.org/10.1016/S0277-5395(02)00354-0","http://dx.doi.org/10.1016/S0277-5395(02)00354-0")</f>
        <v>http://dx.doi.org/10.1016/S0277-5395(02)00354-0</v>
      </c>
      <c r="BG10" t="s">
        <v>74</v>
      </c>
      <c r="BH10" t="s">
        <v>74</v>
      </c>
      <c r="BI10">
        <v>10</v>
      </c>
      <c r="BJ10" t="s">
        <v>277</v>
      </c>
      <c r="BK10" t="s">
        <v>170</v>
      </c>
      <c r="BL10" t="s">
        <v>277</v>
      </c>
      <c r="BM10" t="s">
        <v>278</v>
      </c>
      <c r="BN10" t="s">
        <v>74</v>
      </c>
      <c r="BO10" t="s">
        <v>74</v>
      </c>
      <c r="BP10" t="s">
        <v>74</v>
      </c>
      <c r="BQ10" t="s">
        <v>74</v>
      </c>
      <c r="BR10" t="s">
        <v>99</v>
      </c>
      <c r="BS10" t="s">
        <v>279</v>
      </c>
      <c r="BT10" t="str">
        <f>HYPERLINK("https%3A%2F%2Fwww.webofscience.com%2Fwos%2Fwoscc%2Ffull-record%2FWOS:000181278100004","View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2023-10-25T20:41:21Z</dcterms:created>
  <dcterms:modified xsi:type="dcterms:W3CDTF">2023-10-25T20:41:21Z</dcterms:modified>
</cp:coreProperties>
</file>